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C398CF73-74DC-4015-9B19-F95E77A06F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ayeren" sheetId="1" r:id="rId1"/>
  </sheets>
  <definedNames>
    <definedName name="_xlnm.Print_Area" localSheetId="0">hayeren!$A$1:$F$39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4" i="1" l="1"/>
  <c r="D36" i="1" s="1"/>
  <c r="D35" i="1" l="1"/>
</calcChain>
</file>

<file path=xl/sharedStrings.xml><?xml version="1.0" encoding="utf-8"?>
<sst xmlns="http://schemas.openxmlformats.org/spreadsheetml/2006/main" count="73" uniqueCount="52">
  <si>
    <t>ԱՇԽԱՏԱՆՔՆԵՐԻ ԳՆԱՑՈՒՑԱԿ ՄԻԱՎՈՐ ԳՆԵՐՈՎ</t>
  </si>
  <si>
    <t xml:space="preserve">ԿԵՆՏՐՈՆ ՎԱՐՉԱԿԱՆ ՇՐՋԱՆԻ ՏԱՐԱԾՔՈՒՄ ԻՆՔՆԱԿԱՄ ԿԱՌՈՒՅՑՆԵՐԻ </t>
  </si>
  <si>
    <t>ՔԱՆԴՄԱՆ ԱՇԽԱՏԱՆՔՆԵՐ</t>
  </si>
  <si>
    <t>Հ/Հ</t>
  </si>
  <si>
    <t>Աշխատանքի անվանումը</t>
  </si>
  <si>
    <t>Չափման միավորը</t>
  </si>
  <si>
    <t xml:space="preserve">Միավորի առավելագույն գինը             </t>
  </si>
  <si>
    <t>խ</t>
  </si>
  <si>
    <t>տոննա</t>
  </si>
  <si>
    <t>ժամ</t>
  </si>
  <si>
    <t>երթ</t>
  </si>
  <si>
    <t xml:space="preserve"> </t>
  </si>
  <si>
    <t>Ամբողջը</t>
  </si>
  <si>
    <r>
      <t>Բետոնե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բազալտե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եզրաքարերի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վնասված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հատվածների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վերանորոգում</t>
    </r>
  </si>
  <si>
    <r>
      <t xml:space="preserve"> </t>
    </r>
    <r>
      <rPr>
        <sz val="12"/>
        <color theme="1"/>
        <rFont val="Sylfaen"/>
        <family val="1"/>
      </rPr>
      <t>գծ</t>
    </r>
    <r>
      <rPr>
        <sz val="12"/>
        <color theme="1"/>
        <rFont val="Calibri"/>
        <family val="2"/>
        <scheme val="minor"/>
      </rPr>
      <t>/</t>
    </r>
    <r>
      <rPr>
        <sz val="12"/>
        <color theme="1"/>
        <rFont val="Sylfaen"/>
        <family val="1"/>
      </rPr>
      <t>մ</t>
    </r>
  </si>
  <si>
    <r>
      <t>Բետոնե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բազալտե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եզրաքարերի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վնասված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հատվածների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նորով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փոխարինում</t>
    </r>
  </si>
  <si>
    <r>
      <t>Բետոնե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բազալտե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սալիկների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վնասված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հատվածների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նորով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փոխարինում</t>
    </r>
  </si>
  <si>
    <r>
      <t>ք</t>
    </r>
    <r>
      <rPr>
        <sz val="12"/>
        <color theme="1"/>
        <rFont val="Calibri"/>
        <family val="2"/>
        <scheme val="minor"/>
      </rPr>
      <t>.</t>
    </r>
    <r>
      <rPr>
        <sz val="12"/>
        <color theme="1"/>
        <rFont val="Sylfaen"/>
        <family val="1"/>
      </rPr>
      <t>մ</t>
    </r>
    <r>
      <rPr>
        <sz val="12"/>
        <color theme="1"/>
        <rFont val="Calibri"/>
        <family val="2"/>
        <scheme val="minor"/>
      </rPr>
      <t>.</t>
    </r>
  </si>
  <si>
    <r>
      <t>Բետոնե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բազալտե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աստիճանների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վնասված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հատվածների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վերանորոգում</t>
    </r>
  </si>
  <si>
    <r>
      <t>Մետաղական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սյուների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ապամոնտաժում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նորի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տեղադրում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ներկում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առանց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նյութի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արժեքի</t>
    </r>
  </si>
  <si>
    <r>
      <t xml:space="preserve"> </t>
    </r>
    <r>
      <rPr>
        <sz val="12"/>
        <color theme="1"/>
        <rFont val="Sylfaen"/>
        <family val="1"/>
      </rPr>
      <t>հատ</t>
    </r>
  </si>
  <si>
    <r>
      <t>Շենք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շինությունների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քանդում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բարձում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ինքնաթափ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տեղափոխում</t>
    </r>
    <r>
      <rPr>
        <sz val="12"/>
        <color theme="1"/>
        <rFont val="Calibri"/>
        <family val="2"/>
        <scheme val="minor"/>
      </rPr>
      <t xml:space="preserve"> 13 </t>
    </r>
    <r>
      <rPr>
        <sz val="12"/>
        <color theme="1"/>
        <rFont val="Sylfaen"/>
        <family val="1"/>
      </rPr>
      <t>կմ</t>
    </r>
  </si>
  <si>
    <r>
      <t>խ</t>
    </r>
    <r>
      <rPr>
        <sz val="12"/>
        <color theme="1"/>
        <rFont val="Calibri"/>
        <family val="2"/>
        <scheme val="minor"/>
      </rPr>
      <t>.</t>
    </r>
    <r>
      <rPr>
        <sz val="12"/>
        <color theme="1"/>
        <rFont val="Sylfaen"/>
        <family val="1"/>
      </rPr>
      <t>մ</t>
    </r>
  </si>
  <si>
    <r>
      <t>Կանաչ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տարածքների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վերականգնում</t>
    </r>
    <r>
      <rPr>
        <sz val="12"/>
        <color theme="1"/>
        <rFont val="Calibri"/>
        <family val="2"/>
        <scheme val="minor"/>
      </rPr>
      <t xml:space="preserve">,  </t>
    </r>
    <r>
      <rPr>
        <sz val="12"/>
        <color theme="1"/>
        <rFont val="Sylfaen"/>
        <family val="1"/>
      </rPr>
      <t>անհրաժեշտության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դեպքում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բուսահողի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համալրումով</t>
    </r>
  </si>
  <si>
    <r>
      <t>Ասֆալտ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բետոնե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ծածկույթի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կտրում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սղոցով</t>
    </r>
  </si>
  <si>
    <r>
      <t>Ասֆալտ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բետոնե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ծածկույթի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քանդում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հարվածահատ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մուրճով</t>
    </r>
  </si>
  <si>
    <r>
      <t>Քանդված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գրունտի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կամ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շին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աղբի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բարձում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</t>
    </r>
    <r>
      <rPr>
        <sz val="12"/>
        <color theme="1"/>
        <rFont val="Calibri"/>
        <family val="2"/>
        <scheme val="minor"/>
      </rPr>
      <t>/</t>
    </r>
    <r>
      <rPr>
        <sz val="12"/>
        <color theme="1"/>
        <rFont val="Sylfaen"/>
        <family val="1"/>
      </rPr>
      <t>մեքենա</t>
    </r>
  </si>
  <si>
    <r>
      <t>Շին</t>
    </r>
    <r>
      <rPr>
        <sz val="12"/>
        <color theme="1"/>
        <rFont val="Calibri"/>
        <family val="2"/>
        <scheme val="minor"/>
      </rPr>
      <t>.</t>
    </r>
    <r>
      <rPr>
        <sz val="12"/>
        <color theme="1"/>
        <rFont val="Sylfaen"/>
        <family val="1"/>
      </rPr>
      <t>աղբի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բարձում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ինքնաթափ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մեքենա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տեղափոխում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մինչև</t>
    </r>
    <r>
      <rPr>
        <sz val="12"/>
        <color theme="1"/>
        <rFont val="Calibri"/>
        <family val="2"/>
        <scheme val="minor"/>
      </rPr>
      <t xml:space="preserve"> 13</t>
    </r>
    <r>
      <rPr>
        <sz val="12"/>
        <color theme="1"/>
        <rFont val="Sylfaen"/>
        <family val="1"/>
      </rPr>
      <t>կմ</t>
    </r>
  </si>
  <si>
    <r>
      <t>Տարածքի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հարթեցում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մեխանիզմով</t>
    </r>
  </si>
  <si>
    <r>
      <t>Ասֆալտբետոնե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ծածկույթի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իրականացում</t>
    </r>
    <r>
      <rPr>
        <sz val="12"/>
        <color theme="1"/>
        <rFont val="Calibri"/>
        <family val="2"/>
        <scheme val="minor"/>
      </rPr>
      <t xml:space="preserve"> 5</t>
    </r>
    <r>
      <rPr>
        <sz val="12"/>
        <color theme="1"/>
        <rFont val="Sylfaen"/>
        <family val="1"/>
      </rPr>
      <t>սմ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հաստությամբ</t>
    </r>
  </si>
  <si>
    <r>
      <t>Բետոնե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բազալտե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եզրաքարերի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քանդում</t>
    </r>
  </si>
  <si>
    <r>
      <t>Տոմետե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հատակների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քանդում</t>
    </r>
  </si>
  <si>
    <r>
      <t>Տրակտոր</t>
    </r>
    <r>
      <rPr>
        <sz val="12"/>
        <color theme="1"/>
        <rFont val="Calibri"/>
        <family val="2"/>
        <scheme val="minor"/>
      </rPr>
      <t xml:space="preserve"> /</t>
    </r>
    <r>
      <rPr>
        <sz val="12"/>
        <color theme="1"/>
        <rFont val="Sylfaen"/>
        <family val="1"/>
      </rPr>
      <t>քանդող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բարձող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հարթեցնող</t>
    </r>
    <r>
      <rPr>
        <sz val="12"/>
        <color theme="1"/>
        <rFont val="Calibri"/>
        <family val="2"/>
        <scheme val="minor"/>
      </rPr>
      <t xml:space="preserve">/ </t>
    </r>
  </si>
  <si>
    <r>
      <t>Բեռնատար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մեքենա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մինչև</t>
    </r>
    <r>
      <rPr>
        <sz val="12"/>
        <color theme="1"/>
        <rFont val="Calibri"/>
        <family val="2"/>
        <scheme val="minor"/>
      </rPr>
      <t xml:space="preserve"> 10 </t>
    </r>
    <r>
      <rPr>
        <sz val="12"/>
        <color theme="1"/>
        <rFont val="Sylfaen"/>
        <family val="1"/>
      </rPr>
      <t>տ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բեռնատարողության</t>
    </r>
  </si>
  <si>
    <r>
      <t>Ավտոկռունկի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օգտագործում</t>
    </r>
    <r>
      <rPr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Sylfaen"/>
        <family val="1"/>
      </rPr>
      <t>մինչև</t>
    </r>
    <r>
      <rPr>
        <sz val="12"/>
        <color theme="1"/>
        <rFont val="Calibri"/>
        <family val="2"/>
        <scheme val="minor"/>
      </rPr>
      <t xml:space="preserve"> 16 </t>
    </r>
    <r>
      <rPr>
        <sz val="12"/>
        <color theme="1"/>
        <rFont val="Sylfaen"/>
        <family val="1"/>
      </rPr>
      <t>տ</t>
    </r>
  </si>
  <si>
    <r>
      <t>Էվակուատորի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օգտագործում</t>
    </r>
  </si>
  <si>
    <r>
      <t>Ավտոաշտարակի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օգտագործում</t>
    </r>
  </si>
  <si>
    <r>
      <t>Բետոնե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երկաթ</t>
    </r>
    <r>
      <rPr>
        <sz val="12"/>
        <color theme="1"/>
        <rFont val="Calibri"/>
        <family val="2"/>
        <scheme val="minor"/>
      </rPr>
      <t>-</t>
    </r>
    <r>
      <rPr>
        <sz val="12"/>
        <color theme="1"/>
        <rFont val="Sylfaen"/>
        <family val="1"/>
      </rPr>
      <t>բետոնե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կամ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քարե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շինությունների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քանդում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մեխանիզմով</t>
    </r>
  </si>
  <si>
    <r>
      <t>Մետաղական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մասերի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էլեմենտների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ամրանների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կտրում</t>
    </r>
  </si>
  <si>
    <r>
      <t>Ցեմենտ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ավազե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շերտի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քանդում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պատերից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հատակներից</t>
    </r>
  </si>
  <si>
    <r>
      <t>Մետաղական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կոնստրուկցիաների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ապամոնտաժում</t>
    </r>
  </si>
  <si>
    <r>
      <t>կգ</t>
    </r>
    <r>
      <rPr>
        <sz val="12"/>
        <color theme="1"/>
        <rFont val="Calibri"/>
        <family val="2"/>
        <scheme val="minor"/>
      </rPr>
      <t>.</t>
    </r>
  </si>
  <si>
    <r>
      <t>Վիտրաժների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ապակիների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ապամոնտաժում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մոնտաժում</t>
    </r>
  </si>
  <si>
    <r>
      <t>Աշխատույժ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այդ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թվում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ըստ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անհրաժեշտության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բանվոր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հավաքարար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տանիքագործ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կոյուղագործ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փականագործ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ատաղձագործ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էլեկտրիկ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Sylfaen"/>
        <family val="1"/>
      </rPr>
      <t>զոդող</t>
    </r>
  </si>
  <si>
    <r>
      <t xml:space="preserve">1 </t>
    </r>
    <r>
      <rPr>
        <sz val="12"/>
        <color theme="1"/>
        <rFont val="Sylfaen"/>
        <family val="1"/>
      </rPr>
      <t>անձի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օրական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աշխատավարձ</t>
    </r>
  </si>
  <si>
    <r>
      <t>Գույքային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փայտամածի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տեղադրում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և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Sylfaen"/>
        <family val="1"/>
      </rPr>
      <t>ապամոնտաժում</t>
    </r>
    <r>
      <rPr>
        <sz val="12"/>
        <color theme="1"/>
        <rFont val="Calibri"/>
        <family val="2"/>
        <scheme val="minor"/>
      </rPr>
      <t xml:space="preserve"> /</t>
    </r>
    <r>
      <rPr>
        <sz val="12"/>
        <color theme="1"/>
        <rFont val="Sylfaen"/>
        <family val="1"/>
      </rPr>
      <t>խառաչո</t>
    </r>
    <r>
      <rPr>
        <sz val="12"/>
        <color theme="1"/>
        <rFont val="Calibri"/>
        <family val="2"/>
        <scheme val="minor"/>
      </rPr>
      <t>/</t>
    </r>
  </si>
  <si>
    <r>
      <t>ընդամենը</t>
    </r>
    <r>
      <rPr>
        <b/>
        <i/>
        <sz val="12"/>
        <color theme="1"/>
        <rFont val="Calibri"/>
        <family val="2"/>
        <scheme val="minor"/>
      </rPr>
      <t xml:space="preserve"> /</t>
    </r>
    <r>
      <rPr>
        <b/>
        <i/>
        <sz val="12"/>
        <color theme="1"/>
        <rFont val="Sylfaen"/>
        <family val="1"/>
      </rPr>
      <t>հազ</t>
    </r>
    <r>
      <rPr>
        <b/>
        <i/>
        <sz val="12"/>
        <color theme="1"/>
        <rFont val="Calibri"/>
        <family val="2"/>
        <scheme val="minor"/>
      </rPr>
      <t>.</t>
    </r>
    <r>
      <rPr>
        <b/>
        <i/>
        <sz val="12"/>
        <color theme="1"/>
        <rFont val="Sylfaen"/>
        <family val="1"/>
      </rPr>
      <t>դրամ</t>
    </r>
    <r>
      <rPr>
        <b/>
        <i/>
        <sz val="12"/>
        <color theme="1"/>
        <rFont val="Calibri"/>
        <family val="2"/>
        <scheme val="minor"/>
      </rPr>
      <t>/</t>
    </r>
  </si>
  <si>
    <r>
      <t>ԱԱՀ</t>
    </r>
    <r>
      <rPr>
        <b/>
        <i/>
        <sz val="12"/>
        <color theme="1"/>
        <rFont val="Calibri"/>
        <family val="2"/>
        <scheme val="minor"/>
      </rPr>
      <t xml:space="preserve"> 20%</t>
    </r>
  </si>
  <si>
    <t>Միավորի առավելագույն գինը  տոկոսային արտահայտությամբ</t>
  </si>
  <si>
    <t xml:space="preserve">ԸՆԴԱՄԵՆԸ                                                                                         ըստ միավորի առավելագույն գնի միջին հանրագումարի տոկոսային համամասնությամբ                                   </t>
  </si>
  <si>
    <t xml:space="preserve">Կոմունալ տնտեսության և բզմաբնակարան շենքերի կառավարման
 մարմինների հետ աշխատանքների կազմակերպման բաժնի պետ                                        Ջալիլ Կայմազով  </t>
  </si>
  <si>
    <t>*Պատվիրատուն կարող է պահանջել վերը նշված բոլոր աշխատանքների կատարումը մինչև          58 800 000 ՀՀ դրամի չափով:  
*Աշխատանքների  կատարման հասցեն՝ ք.Երևան , Կենտրոն վարչական շրջան                                                                                                                 *Աշխատանքների կատարման ժամկետը՝Պայմանագիրը
(համաձայնագիրը) ուժի մեջ է մտնում տեխնիկական հսկողության պայմանագիրը (համաձայնագիրը) ուժի մեջ մտնելու օրվանից 300-րդ օրացույցային  օրը ներառյալ ՝ պատվիրատուի կողմից ներկայացրած պատվերների հիման վրա                                                                                                                      *Աշխատանքները իրականացվելու են պատվիրատուի պատվեր-առաջադրանքի հիման վրա սահմանելով յուրաքանչյուր պատվեր-առաջադրանքի կատարման վերջնաժամկետը                                                                                                                           *Պակմանագիրը կնքելուց հետո  յուրաքանչյուր պատվերի կատարման արդյունքնում կատարողին վճարվող գումարը հաշվարկվում է հրավերով սահմանված միավոր գների և չափման միավորների, ինչպես նաև պատվերով նախատեսված քանակների արտադրյալից նվազեցնելով հրավերով նախատեսված տոկոսի  և մասնակցի կողմից առաջարկված տոկոսի գումարի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</si>
</sst>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4"/>
      <color rgb="FF000000"/>
      <name val="GHEA Grapalat"/>
      <family val="3"/>
    </font>
    <font>
      <sz val="14"/>
      <color theme="1"/>
      <name val="Calibri"/>
      <family val="2"/>
      <scheme val="minor"/>
    </font>
    <font>
      <sz val="14"/>
      <color rgb="FF000000"/>
      <name val="GHEA Grapalat"/>
      <family val="3"/>
    </font>
    <font>
      <sz val="12"/>
      <color theme="1"/>
      <name val="Calibri"/>
      <family val="2"/>
      <scheme val="minor"/>
    </font>
    <font>
      <b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12"/>
      <color theme="1"/>
      <name val="Sylfaen"/>
      <family val="1"/>
    </font>
    <font>
      <b/>
      <i/>
      <sz val="12"/>
      <color theme="1"/>
      <name val="Sylfaen"/>
      <family val="1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9" fontId="6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9" fontId="5" fillId="2" borderId="1" xfId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tabSelected="1" topLeftCell="A37" zoomScaleNormal="100" workbookViewId="0">
      <selection activeCell="A38" sqref="A38:E38"/>
    </sheetView>
  </sheetViews>
  <sheetFormatPr defaultColWidth="9.109375" defaultRowHeight="18" x14ac:dyDescent="0.35"/>
  <cols>
    <col min="1" max="1" width="4.88671875" style="2" bestFit="1" customWidth="1"/>
    <col min="2" max="2" width="32.44140625" style="2" customWidth="1"/>
    <col min="3" max="3" width="10.6640625" style="2" customWidth="1"/>
    <col min="4" max="4" width="17.109375" style="2" customWidth="1"/>
    <col min="5" max="5" width="22.33203125" style="2" customWidth="1"/>
    <col min="6" max="6" width="30" style="1" customWidth="1"/>
    <col min="7" max="16384" width="9.109375" style="1"/>
  </cols>
  <sheetData>
    <row r="1" spans="1:5" x14ac:dyDescent="0.35">
      <c r="A1" s="18" t="s">
        <v>0</v>
      </c>
      <c r="B1" s="18"/>
      <c r="C1" s="18"/>
      <c r="D1" s="18"/>
      <c r="E1" s="18"/>
    </row>
    <row r="2" spans="1:5" x14ac:dyDescent="0.35">
      <c r="A2" s="18"/>
      <c r="B2" s="18"/>
      <c r="C2" s="18"/>
      <c r="D2" s="18"/>
      <c r="E2" s="3"/>
    </row>
    <row r="3" spans="1:5" x14ac:dyDescent="0.35">
      <c r="A3" s="18" t="s">
        <v>1</v>
      </c>
      <c r="B3" s="18"/>
      <c r="C3" s="18"/>
      <c r="D3" s="18"/>
      <c r="E3" s="18"/>
    </row>
    <row r="4" spans="1:5" x14ac:dyDescent="0.35">
      <c r="A4" s="18" t="s">
        <v>2</v>
      </c>
      <c r="B4" s="18"/>
      <c r="C4" s="18"/>
      <c r="D4" s="18"/>
      <c r="E4" s="18"/>
    </row>
    <row r="5" spans="1:5" ht="69.599999999999994" x14ac:dyDescent="0.35">
      <c r="A5" s="4" t="s">
        <v>3</v>
      </c>
      <c r="B5" s="4" t="s">
        <v>4</v>
      </c>
      <c r="C5" s="5" t="s">
        <v>5</v>
      </c>
      <c r="D5" s="5" t="s">
        <v>6</v>
      </c>
      <c r="E5" s="5" t="s">
        <v>48</v>
      </c>
    </row>
    <row r="6" spans="1:5" x14ac:dyDescent="0.35">
      <c r="A6" s="4">
        <v>1</v>
      </c>
      <c r="B6" s="4">
        <v>2</v>
      </c>
      <c r="C6" s="5">
        <v>3</v>
      </c>
      <c r="D6" s="5">
        <v>4</v>
      </c>
      <c r="E6" s="5">
        <v>5</v>
      </c>
    </row>
    <row r="7" spans="1:5" ht="89.25" customHeight="1" x14ac:dyDescent="0.35">
      <c r="A7" s="6">
        <v>1</v>
      </c>
      <c r="B7" s="7" t="s">
        <v>13</v>
      </c>
      <c r="C7" s="8" t="s">
        <v>14</v>
      </c>
      <c r="D7" s="9">
        <v>4.5</v>
      </c>
      <c r="E7" s="13">
        <v>1</v>
      </c>
    </row>
    <row r="8" spans="1:5" ht="64.8" x14ac:dyDescent="0.35">
      <c r="A8" s="6">
        <v>2</v>
      </c>
      <c r="B8" s="7" t="s">
        <v>15</v>
      </c>
      <c r="C8" s="6" t="s">
        <v>14</v>
      </c>
      <c r="D8" s="9">
        <v>12</v>
      </c>
      <c r="E8" s="13">
        <v>1</v>
      </c>
    </row>
    <row r="9" spans="1:5" ht="71.25" customHeight="1" x14ac:dyDescent="0.35">
      <c r="A9" s="6">
        <v>3</v>
      </c>
      <c r="B9" s="7" t="s">
        <v>16</v>
      </c>
      <c r="C9" s="10" t="s">
        <v>17</v>
      </c>
      <c r="D9" s="9">
        <v>11</v>
      </c>
      <c r="E9" s="13">
        <v>1</v>
      </c>
    </row>
    <row r="10" spans="1:5" ht="80.25" customHeight="1" x14ac:dyDescent="0.35">
      <c r="A10" s="6">
        <v>4</v>
      </c>
      <c r="B10" s="7" t="s">
        <v>18</v>
      </c>
      <c r="C10" s="6" t="s">
        <v>14</v>
      </c>
      <c r="D10" s="9">
        <v>5</v>
      </c>
      <c r="E10" s="13">
        <v>1</v>
      </c>
    </row>
    <row r="11" spans="1:5" ht="66.75" customHeight="1" x14ac:dyDescent="0.35">
      <c r="A11" s="6">
        <v>5</v>
      </c>
      <c r="B11" s="7" t="s">
        <v>19</v>
      </c>
      <c r="C11" s="6" t="s">
        <v>20</v>
      </c>
      <c r="D11" s="9">
        <v>5</v>
      </c>
      <c r="E11" s="13">
        <v>1</v>
      </c>
    </row>
    <row r="12" spans="1:5" ht="60.75" customHeight="1" x14ac:dyDescent="0.35">
      <c r="A12" s="6">
        <v>6</v>
      </c>
      <c r="B12" s="7" t="s">
        <v>21</v>
      </c>
      <c r="C12" s="10" t="s">
        <v>22</v>
      </c>
      <c r="D12" s="9">
        <v>25</v>
      </c>
      <c r="E12" s="13">
        <v>1</v>
      </c>
    </row>
    <row r="13" spans="1:5" ht="78.75" customHeight="1" x14ac:dyDescent="0.35">
      <c r="A13" s="6">
        <v>7</v>
      </c>
      <c r="B13" s="7" t="s">
        <v>23</v>
      </c>
      <c r="C13" s="10" t="s">
        <v>17</v>
      </c>
      <c r="D13" s="9">
        <v>2</v>
      </c>
      <c r="E13" s="13">
        <v>1</v>
      </c>
    </row>
    <row r="14" spans="1:5" ht="66" customHeight="1" x14ac:dyDescent="0.35">
      <c r="A14" s="6">
        <v>8</v>
      </c>
      <c r="B14" s="7" t="s">
        <v>24</v>
      </c>
      <c r="C14" s="6" t="s">
        <v>14</v>
      </c>
      <c r="D14" s="9">
        <v>0.5</v>
      </c>
      <c r="E14" s="13">
        <v>1</v>
      </c>
    </row>
    <row r="15" spans="1:5" ht="70.5" customHeight="1" x14ac:dyDescent="0.35">
      <c r="A15" s="6">
        <v>9</v>
      </c>
      <c r="B15" s="7" t="s">
        <v>25</v>
      </c>
      <c r="C15" s="10" t="s">
        <v>7</v>
      </c>
      <c r="D15" s="9">
        <v>10</v>
      </c>
      <c r="E15" s="13">
        <v>1</v>
      </c>
    </row>
    <row r="16" spans="1:5" ht="47.25" customHeight="1" x14ac:dyDescent="0.35">
      <c r="A16" s="6">
        <v>10</v>
      </c>
      <c r="B16" s="7" t="s">
        <v>26</v>
      </c>
      <c r="C16" s="10" t="s">
        <v>7</v>
      </c>
      <c r="D16" s="9">
        <v>1.4</v>
      </c>
      <c r="E16" s="13">
        <v>1</v>
      </c>
    </row>
    <row r="17" spans="1:5" ht="48" customHeight="1" x14ac:dyDescent="0.35">
      <c r="A17" s="6">
        <v>11</v>
      </c>
      <c r="B17" s="7" t="s">
        <v>27</v>
      </c>
      <c r="C17" s="10" t="s">
        <v>8</v>
      </c>
      <c r="D17" s="9">
        <v>3.71</v>
      </c>
      <c r="E17" s="13">
        <v>1</v>
      </c>
    </row>
    <row r="18" spans="1:5" ht="45" customHeight="1" x14ac:dyDescent="0.35">
      <c r="A18" s="6">
        <v>12</v>
      </c>
      <c r="B18" s="7" t="s">
        <v>28</v>
      </c>
      <c r="C18" s="10" t="s">
        <v>17</v>
      </c>
      <c r="D18" s="9">
        <v>0.4</v>
      </c>
      <c r="E18" s="13">
        <v>1</v>
      </c>
    </row>
    <row r="19" spans="1:5" ht="57" customHeight="1" x14ac:dyDescent="0.35">
      <c r="A19" s="6">
        <v>13</v>
      </c>
      <c r="B19" s="7" t="s">
        <v>29</v>
      </c>
      <c r="C19" s="10" t="s">
        <v>17</v>
      </c>
      <c r="D19" s="9">
        <v>6.5</v>
      </c>
      <c r="E19" s="13">
        <v>1</v>
      </c>
    </row>
    <row r="20" spans="1:5" ht="33" customHeight="1" x14ac:dyDescent="0.35">
      <c r="A20" s="6">
        <v>14</v>
      </c>
      <c r="B20" s="7" t="s">
        <v>30</v>
      </c>
      <c r="C20" s="10" t="s">
        <v>17</v>
      </c>
      <c r="D20" s="9">
        <v>1.4</v>
      </c>
      <c r="E20" s="13">
        <v>1</v>
      </c>
    </row>
    <row r="21" spans="1:5" ht="45.75" customHeight="1" x14ac:dyDescent="0.35">
      <c r="A21" s="6">
        <v>15</v>
      </c>
      <c r="B21" s="7" t="s">
        <v>31</v>
      </c>
      <c r="C21" s="10" t="s">
        <v>17</v>
      </c>
      <c r="D21" s="9">
        <v>0.8</v>
      </c>
      <c r="E21" s="13">
        <v>1</v>
      </c>
    </row>
    <row r="22" spans="1:5" ht="43.5" customHeight="1" x14ac:dyDescent="0.35">
      <c r="A22" s="6">
        <v>16</v>
      </c>
      <c r="B22" s="7" t="s">
        <v>32</v>
      </c>
      <c r="C22" s="10" t="s">
        <v>9</v>
      </c>
      <c r="D22" s="9">
        <v>20</v>
      </c>
      <c r="E22" s="13">
        <v>1</v>
      </c>
    </row>
    <row r="23" spans="1:5" ht="33" customHeight="1" x14ac:dyDescent="0.35">
      <c r="A23" s="6">
        <v>17</v>
      </c>
      <c r="B23" s="7" t="s">
        <v>33</v>
      </c>
      <c r="C23" s="10" t="s">
        <v>10</v>
      </c>
      <c r="D23" s="9">
        <v>15</v>
      </c>
      <c r="E23" s="13">
        <v>1</v>
      </c>
    </row>
    <row r="24" spans="1:5" ht="47.25" customHeight="1" x14ac:dyDescent="0.35">
      <c r="A24" s="6">
        <v>18</v>
      </c>
      <c r="B24" s="7" t="s">
        <v>34</v>
      </c>
      <c r="C24" s="7" t="s">
        <v>9</v>
      </c>
      <c r="D24" s="9">
        <v>12</v>
      </c>
      <c r="E24" s="13">
        <v>1</v>
      </c>
    </row>
    <row r="25" spans="1:5" ht="48.75" customHeight="1" x14ac:dyDescent="0.35">
      <c r="A25" s="6">
        <v>19</v>
      </c>
      <c r="B25" s="7" t="s">
        <v>35</v>
      </c>
      <c r="C25" s="10" t="s">
        <v>9</v>
      </c>
      <c r="D25" s="9">
        <v>8</v>
      </c>
      <c r="E25" s="13">
        <v>1</v>
      </c>
    </row>
    <row r="26" spans="1:5" ht="42.75" customHeight="1" x14ac:dyDescent="0.35">
      <c r="A26" s="6">
        <v>20</v>
      </c>
      <c r="B26" s="7" t="s">
        <v>36</v>
      </c>
      <c r="C26" s="10" t="s">
        <v>9</v>
      </c>
      <c r="D26" s="9">
        <v>10</v>
      </c>
      <c r="E26" s="13">
        <v>1</v>
      </c>
    </row>
    <row r="27" spans="1:5" ht="54.75" customHeight="1" x14ac:dyDescent="0.35">
      <c r="A27" s="6">
        <v>21</v>
      </c>
      <c r="B27" s="7" t="s">
        <v>37</v>
      </c>
      <c r="C27" s="10" t="s">
        <v>22</v>
      </c>
      <c r="D27" s="9">
        <v>20</v>
      </c>
      <c r="E27" s="13">
        <v>1</v>
      </c>
    </row>
    <row r="28" spans="1:5" ht="50.25" customHeight="1" x14ac:dyDescent="0.35">
      <c r="A28" s="6">
        <v>22</v>
      </c>
      <c r="B28" s="7" t="s">
        <v>38</v>
      </c>
      <c r="C28" s="10" t="s">
        <v>8</v>
      </c>
      <c r="D28" s="9">
        <v>70</v>
      </c>
      <c r="E28" s="13">
        <v>1</v>
      </c>
    </row>
    <row r="29" spans="1:5" ht="51" customHeight="1" x14ac:dyDescent="0.35">
      <c r="A29" s="6">
        <v>23</v>
      </c>
      <c r="B29" s="7" t="s">
        <v>39</v>
      </c>
      <c r="C29" s="10" t="s">
        <v>17</v>
      </c>
      <c r="D29" s="9">
        <v>1</v>
      </c>
      <c r="E29" s="13">
        <v>1</v>
      </c>
    </row>
    <row r="30" spans="1:5" ht="50.25" customHeight="1" x14ac:dyDescent="0.35">
      <c r="A30" s="6">
        <v>24</v>
      </c>
      <c r="B30" s="7" t="s">
        <v>40</v>
      </c>
      <c r="C30" s="10" t="s">
        <v>41</v>
      </c>
      <c r="D30" s="9">
        <v>0.2</v>
      </c>
      <c r="E30" s="13">
        <v>1</v>
      </c>
    </row>
    <row r="31" spans="1:5" ht="59.25" customHeight="1" x14ac:dyDescent="0.35">
      <c r="A31" s="6">
        <v>25</v>
      </c>
      <c r="B31" s="7" t="s">
        <v>42</v>
      </c>
      <c r="C31" s="10" t="s">
        <v>17</v>
      </c>
      <c r="D31" s="9">
        <v>2.81</v>
      </c>
      <c r="E31" s="13">
        <v>1</v>
      </c>
    </row>
    <row r="32" spans="1:5" ht="127.5" customHeight="1" x14ac:dyDescent="0.35">
      <c r="A32" s="6">
        <v>26</v>
      </c>
      <c r="B32" s="7" t="s">
        <v>43</v>
      </c>
      <c r="C32" s="8" t="s">
        <v>44</v>
      </c>
      <c r="D32" s="9">
        <v>10</v>
      </c>
      <c r="E32" s="13">
        <v>1</v>
      </c>
    </row>
    <row r="33" spans="1:5" ht="48" customHeight="1" x14ac:dyDescent="0.35">
      <c r="A33" s="6">
        <v>27</v>
      </c>
      <c r="B33" s="7" t="s">
        <v>45</v>
      </c>
      <c r="C33" s="10" t="s">
        <v>17</v>
      </c>
      <c r="D33" s="9">
        <v>0.2</v>
      </c>
      <c r="E33" s="13">
        <v>1</v>
      </c>
    </row>
    <row r="34" spans="1:5" ht="111" customHeight="1" x14ac:dyDescent="0.35">
      <c r="A34" s="6" t="s">
        <v>11</v>
      </c>
      <c r="B34" s="11" t="s">
        <v>46</v>
      </c>
      <c r="C34" s="6" t="s">
        <v>11</v>
      </c>
      <c r="D34" s="9">
        <f>SUM(D6:D33)</f>
        <v>262.42</v>
      </c>
      <c r="E34" s="13">
        <v>1</v>
      </c>
    </row>
    <row r="35" spans="1:5" ht="48.75" customHeight="1" x14ac:dyDescent="0.35">
      <c r="A35" s="6" t="s">
        <v>11</v>
      </c>
      <c r="B35" s="11" t="s">
        <v>47</v>
      </c>
      <c r="C35" s="6" t="s">
        <v>11</v>
      </c>
      <c r="D35" s="9">
        <f>+D34*0.2</f>
        <v>52.484000000000009</v>
      </c>
      <c r="E35" s="13">
        <v>1</v>
      </c>
    </row>
    <row r="36" spans="1:5" s="12" customFormat="1" ht="48.75" customHeight="1" x14ac:dyDescent="0.35">
      <c r="A36" s="6"/>
      <c r="B36" s="11" t="s">
        <v>12</v>
      </c>
      <c r="C36" s="6" t="s">
        <v>11</v>
      </c>
      <c r="D36" s="9">
        <f>SUM(D33:D34)</f>
        <v>262.62</v>
      </c>
      <c r="E36" s="13">
        <v>1</v>
      </c>
    </row>
    <row r="37" spans="1:5" ht="59.25" customHeight="1" x14ac:dyDescent="0.35">
      <c r="A37" s="19" t="s">
        <v>49</v>
      </c>
      <c r="B37" s="20"/>
      <c r="C37" s="20"/>
      <c r="D37" s="21"/>
      <c r="E37" s="15">
        <v>1</v>
      </c>
    </row>
    <row r="38" spans="1:5" s="14" customFormat="1" ht="255" customHeight="1" x14ac:dyDescent="0.35">
      <c r="A38" s="16" t="s">
        <v>51</v>
      </c>
      <c r="B38" s="17"/>
      <c r="C38" s="17"/>
      <c r="D38" s="17"/>
      <c r="E38" s="17"/>
    </row>
    <row r="39" spans="1:5" hidden="1" x14ac:dyDescent="0.35">
      <c r="A39" s="22" t="s">
        <v>50</v>
      </c>
      <c r="B39" s="22"/>
      <c r="C39" s="22"/>
      <c r="D39" s="22"/>
      <c r="E39" s="22"/>
    </row>
    <row r="40" spans="1:5" ht="57.75" customHeight="1" x14ac:dyDescent="0.35">
      <c r="A40" s="25"/>
      <c r="B40" s="25"/>
      <c r="C40" s="25"/>
      <c r="D40" s="25"/>
    </row>
    <row r="41" spans="1:5" ht="20.25" customHeight="1" x14ac:dyDescent="0.35">
      <c r="A41" s="26"/>
      <c r="B41" s="26"/>
      <c r="C41" s="26"/>
      <c r="D41" s="26"/>
    </row>
    <row r="42" spans="1:5" ht="57.75" customHeight="1" x14ac:dyDescent="0.35">
      <c r="A42" s="23"/>
      <c r="B42" s="23"/>
      <c r="C42" s="23"/>
      <c r="D42" s="23"/>
    </row>
    <row r="43" spans="1:5" ht="57.75" customHeight="1" x14ac:dyDescent="0.35">
      <c r="A43" s="23"/>
      <c r="B43" s="23"/>
      <c r="D43" s="12"/>
    </row>
    <row r="44" spans="1:5" ht="57.75" customHeight="1" x14ac:dyDescent="0.35">
      <c r="A44" s="23"/>
      <c r="B44" s="23"/>
      <c r="D44" s="12"/>
    </row>
    <row r="45" spans="1:5" ht="20.399999999999999" x14ac:dyDescent="0.35">
      <c r="A45" s="24"/>
      <c r="B45" s="24"/>
      <c r="C45" s="24"/>
      <c r="D45" s="24"/>
    </row>
    <row r="46" spans="1:5" ht="20.399999999999999" x14ac:dyDescent="0.35">
      <c r="A46" s="24"/>
      <c r="B46" s="24"/>
      <c r="C46" s="24"/>
      <c r="D46" s="24"/>
    </row>
  </sheetData>
  <mergeCells count="14">
    <mergeCell ref="A39:E39"/>
    <mergeCell ref="A44:B44"/>
    <mergeCell ref="A45:D45"/>
    <mergeCell ref="A46:D46"/>
    <mergeCell ref="A40:D40"/>
    <mergeCell ref="A41:D41"/>
    <mergeCell ref="A42:D42"/>
    <mergeCell ref="A43:B43"/>
    <mergeCell ref="A38:E38"/>
    <mergeCell ref="A2:D2"/>
    <mergeCell ref="A1:E1"/>
    <mergeCell ref="A3:E3"/>
    <mergeCell ref="A4:E4"/>
    <mergeCell ref="A37:D37"/>
  </mergeCells>
  <pageMargins left="0.7" right="0.7" top="0.24" bottom="0.2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hayeren</vt:lpstr>
      <vt:lpstr>hayeren!Print_Area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2025-11-19T07:17:32Z</dcterms:modified>
</cp:coreProperties>
</file>